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<sst xmlns="http://schemas.openxmlformats.org/spreadsheetml/2006/main" count="316" uniqueCount="191">
  <si>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</si>
  <si>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</si>
  <si>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</si>
  <si>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</si>
  <si>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</si>
  <si>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</si>
  <si>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</si>
  <si>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</si>
  <si>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</si>
  <si>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</si>
  <si>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</si>
  <si>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</si>
  <si>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</si>
  <si>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</si>
  <si>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</si>
  <si>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</si>
  <si>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</si>
  <si>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</si>
  <si>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</si>
  <si>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</si>
  <si>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</si>
  <si>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</si>
  <si>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</si>
  <si>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</si>
  <si>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</si>
  <si>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</si>
  <si>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</si>
  <si>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</si>
  <si>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</si>
  <si>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</si>
  <si>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</si>
  <si>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</si>
  <si>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</si>
  <si>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</si>
  <si>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</si>
  <si>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</si>
  <si>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</si>
  <si>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</si>
  <si>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</si>
  <si>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</si>
  <si>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</si>
  <si>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</si>
  <si>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</si>
  <si>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</si>
  <si>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</si>
  <si>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</si>
  <si>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</si>
  <si>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</si>
  <si>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</si>
  <si>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</si>
  <si>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</si>
  <si>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</si>
  <si>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</si>
  <si>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</si>
  <si>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</si>
  <si>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</si>
  <si>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</si>
  <si>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</si>
  <si>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</si>
  <si>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</si>
  <si>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</si>
  <si>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</si>
  <si>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</si>
  <si>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</si>
  <si>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</si>
  <si>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</si>
  <si>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</si>
  <si>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</si>
  <si>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</si>
  <si>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</si>
  <si>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</si>
  <si>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</si>
  <si>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</si>
  <si>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</si>
  <si>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</si>
  <si>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</si>
  <si>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</si>
  <si>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</si>
  <si>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</si>
  <si>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</si>
  <si>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</si>
  <si>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</si>
  <si>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</si>
  <si>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</si>
  <si>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</si>
  <si>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</si>
  <si>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</si>
  <si>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</si>
  <si>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</si>
  <si>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</si>
  <si>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</si>
  <si>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</si>
  <si>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</si>
  <si>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</si>
  <si>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</si>
  <si>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</si>
  <si>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</si>
  <si>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</si>
  <si>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</si>
  <si>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</si>
  <si>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</si>
  <si>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</si>
  <si>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</si>
  <si>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</si>
  <si>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</si>
  <si>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</si>
  <si>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</si>
  <si>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</si>
  <si>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</si>
  <si>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</si>
  <si>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</si>
  <si>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</si>
  <si>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</si>
  <si>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</si>
  <si>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</si>
  <si>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</si>
  <si>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</si>
  <si>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</si>
  <si>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</si>
  <si>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</si>
  <si>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</si>
  <si>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</si>
  <si>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</si>
  <si>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</si>
  <si>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</si>
  <si>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</si>
  <si>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</si>
  <si>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</si>
  <si>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</si>
  <si>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</si>
  <si>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</si>
  <si>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</si>
  <si>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</si>
  <si>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</si>
  <si>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</si>
  <si>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</si>
  <si>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</si>
  <si>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</si>
  <si>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</si>
  <si>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</si>
  <si>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</si>
  <si>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</si>
  <si>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</si>
  <si>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</si>
  <si>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</si>
  <si>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</si>
  <si>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</si>
  <si>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</si>
  <si>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</si>
  <si>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</si>
  <si>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</si>
  <si>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</si>
  <si>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</si>
  <si>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</si>
  <si>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</si>
  <si>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</si>
  <si>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</si>
  <si>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</si>
  <si>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</si>
  <si>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</si>
  <si>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</si>
  <si>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</si>
  <si>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</si>
  <si>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</si>
  <si>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</si>
  <si>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</si>
  <si>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</si>
  <si>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</si>
  <si>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</si>
  <si>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</si>
  <si>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</si>
  <si>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</si>
  <si>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</si>
  <si>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</si>
  <si>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</si>
  <si>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</si>
  <si>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</si>
  <si>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</si>
  <si>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</si>
  <si>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</si>
  <si>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 xml:space="preserve">СИП-2 3х70+1х54,6мм²;
</t>
  </si>
  <si>
    <t>СИП-2 3х70+1х54,6мм²;</t>
  </si>
  <si>
    <t>Л7-23-2</t>
  </si>
  <si>
    <t>P_Ек_25_ТП_017596</t>
  </si>
  <si>
    <t>1.1.1.2.</t>
  </si>
  <si>
    <t>Электроснабжение ЭПУ потребителей в соответствии с договором на ТП № 3-37-25-3618 г. Ейск</t>
  </si>
  <si>
    <t>0,150</t>
  </si>
  <si>
    <t>№108 от 19.04.2026</t>
  </si>
  <si>
    <t>№108 от 19.04.2027</t>
  </si>
  <si>
    <t>№108 от 19.04.2028</t>
  </si>
  <si>
    <t>№108 от 19.04.2029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</si>
</sst>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6" zoomScale="80" zoomScaleNormal="70" zoomScaleSheetLayoutView="8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184</v>
      </c>
      <c r="C19" s="119" t="s">
        <v>185</v>
      </c>
      <c r="D19" s="120" t="s">
        <v>183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180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293.44055999999995</v>
      </c>
      <c r="V19" s="19" t="s">
        <v>7</v>
      </c>
    </row>
    <row r="20" spans="1:22" s="8" customFormat="1" ht="57.75" customHeight="1" x14ac:dyDescent="0.25">
      <c r="B20" s="118" t="s">
        <v>184</v>
      </c>
      <c r="C20" s="119" t="s">
        <v>185</v>
      </c>
      <c r="D20" s="120" t="s">
        <v>183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188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165.12947999999997</v>
      </c>
      <c r="V20" s="19" t="s">
        <v>7</v>
      </c>
    </row>
    <row r="21" spans="1:22" s="8" customFormat="1" ht="45.75" customHeight="1" x14ac:dyDescent="0.25">
      <c r="B21" s="118" t="s">
        <v>184</v>
      </c>
      <c r="C21" s="119" t="s">
        <v>185</v>
      </c>
      <c r="D21" s="120" t="s">
        <v>183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181</v>
      </c>
      <c r="L21" s="124" t="s">
        <v>178</v>
      </c>
      <c r="M21" s="124" t="s">
        <v>189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182</v>
      </c>
      <c r="S21" s="125">
        <v>647.77</v>
      </c>
      <c r="T21" s="125">
        <v>1.1599999999999999</v>
      </c>
      <c r="U21" s="73">
        <f t="shared" si="0"/>
        <v>112.71197999999998</v>
      </c>
      <c r="V21" s="19" t="s">
        <v>7</v>
      </c>
    </row>
    <row r="22" spans="1:22" s="84" customFormat="1" ht="63.75" customHeight="1" x14ac:dyDescent="0.25">
      <c r="B22" s="118" t="s">
        <v>184</v>
      </c>
      <c r="C22" s="119" t="s">
        <v>185</v>
      </c>
      <c r="D22" s="120" t="s">
        <v>183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190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805.31201999999985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>Электроснабжение ЭПУ потребителей в соответствии с договором на ТП № 3-37-25-3618 г. Ейск</v>
      </c>
      <c r="D15" s="112" t="str">
        <f>'20.1'!D19</f>
        <v>P_Ек_25_ТП_017596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184</v>
      </c>
      <c r="C15" s="107" t="str">
        <f>'20.1'!C19</f>
        <v>Электроснабжение ЭПУ потребителей в соответствии с договором на ТП № 3-37-25-3618 г. Ейск</v>
      </c>
      <c r="D15" s="108" t="str">
        <f>'20.1'!D19</f>
        <v>P_Ек_25_ТП_017596</v>
      </c>
      <c r="E15" s="109">
        <v>2025</v>
      </c>
      <c r="F15" s="109">
        <v>2026</v>
      </c>
      <c r="G15" s="102">
        <f>'20.1'!U30/1000</f>
        <v>0.8053120199999998</v>
      </c>
      <c r="H15" s="102">
        <f>G15*1.2</f>
        <v>0.96637442399999973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1.2918117107330449</v>
      </c>
      <c r="J15" s="103">
        <f>'20.2'!M20/1000</f>
        <v>0</v>
      </c>
      <c r="K15" s="103">
        <f>I15+J15</f>
        <v>1.2918117107330449</v>
      </c>
      <c r="L15" s="102"/>
      <c r="M15" s="105">
        <f>K15-L15</f>
        <v>1.2918117107330449</v>
      </c>
      <c r="N15" s="102"/>
      <c r="O15" s="104">
        <f>H15-N15</f>
        <v>0.96637442399999973</v>
      </c>
      <c r="P15" s="103">
        <f>SUM(Q15:W15)</f>
        <v>0.83030097540000003</v>
      </c>
      <c r="Q15" s="110"/>
      <c r="R15" s="110"/>
      <c r="S15" s="110">
        <v>0</v>
      </c>
      <c r="T15" s="110">
        <v>0.83030097540000003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2026-07-31T07:41:02Z</dcterms:modified>
</cp:coreProperties>
</file>